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nhaag.sharepoint.com/sites/Gemalen_DSB_RWB/Gedeelde documenten/Diversen/bestek 7 x 24/2024/Pve en Bijlagen/Bijlage 1_Inschrijfstaat/"/>
    </mc:Choice>
  </mc:AlternateContent>
  <xr:revisionPtr revIDLastSave="18" documentId="13_ncr:1_{25BEDA95-B3CA-45D5-A176-75153DA66B64}" xr6:coauthVersionLast="47" xr6:coauthVersionMax="47" xr10:uidLastSave="{84DBBA5B-CC53-47C7-A68B-6587C5C62BEE}"/>
  <bookViews>
    <workbookView xWindow="-289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Blad1!$B$1:$G$161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6" i="1" l="1"/>
  <c r="E124" i="1" l="1"/>
  <c r="E125" i="1"/>
  <c r="E126" i="1"/>
  <c r="E127" i="1"/>
  <c r="E94" i="1"/>
  <c r="E93" i="1"/>
  <c r="E92" i="1"/>
  <c r="E91" i="1"/>
  <c r="E90" i="1"/>
  <c r="E89" i="1"/>
  <c r="E88" i="1"/>
  <c r="E87" i="1"/>
  <c r="E44" i="1"/>
  <c r="E42" i="1"/>
  <c r="E43" i="1"/>
  <c r="E131" i="1"/>
  <c r="E72" i="1"/>
  <c r="E64" i="1"/>
  <c r="E77" i="1"/>
  <c r="E75" i="1"/>
  <c r="E74" i="1"/>
  <c r="E115" i="1" l="1"/>
  <c r="E41" i="1"/>
  <c r="E45" i="1"/>
  <c r="E110" i="1"/>
  <c r="E111" i="1"/>
  <c r="E112" i="1"/>
  <c r="E113" i="1"/>
  <c r="E114" i="1"/>
  <c r="E116" i="1"/>
  <c r="E117" i="1"/>
  <c r="E118" i="1"/>
  <c r="E119" i="1"/>
  <c r="E120" i="1"/>
  <c r="E121" i="1"/>
  <c r="E122" i="1"/>
  <c r="E123" i="1"/>
  <c r="E128" i="1"/>
  <c r="E129" i="1"/>
  <c r="E130" i="1"/>
  <c r="E132" i="1"/>
  <c r="E19" i="1"/>
  <c r="E33" i="1"/>
  <c r="E107" i="1"/>
  <c r="E106" i="1"/>
  <c r="E105" i="1"/>
  <c r="E81" i="1" l="1"/>
  <c r="E99" i="1"/>
  <c r="E95" i="1"/>
  <c r="E97" i="1"/>
  <c r="E102" i="1" l="1"/>
  <c r="E101" i="1"/>
  <c r="E82" i="1"/>
  <c r="E100" i="1"/>
  <c r="E40" i="1"/>
  <c r="E104" i="1" l="1"/>
  <c r="E109" i="1"/>
  <c r="E108" i="1"/>
  <c r="E39" i="1"/>
  <c r="E20" i="1"/>
  <c r="E21" i="1"/>
  <c r="E32" i="1"/>
  <c r="E35" i="1"/>
  <c r="E36" i="1"/>
  <c r="E37" i="1"/>
  <c r="E38" i="1"/>
  <c r="E34" i="1"/>
  <c r="E103" i="1"/>
  <c r="E98" i="1"/>
  <c r="E96" i="1"/>
  <c r="E86" i="1"/>
  <c r="E85" i="1"/>
  <c r="E84" i="1"/>
  <c r="E83" i="1"/>
  <c r="E80" i="1"/>
  <c r="E79" i="1"/>
  <c r="E78" i="1"/>
  <c r="E73" i="1"/>
  <c r="E71" i="1"/>
  <c r="E70" i="1"/>
  <c r="E69" i="1"/>
  <c r="E68" i="1"/>
  <c r="E67" i="1"/>
  <c r="E66" i="1"/>
  <c r="E65" i="1"/>
  <c r="E63" i="1"/>
  <c r="E18" i="1"/>
  <c r="E133" i="1" l="1"/>
  <c r="C140" i="1" s="1"/>
  <c r="E22" i="1"/>
  <c r="C138" i="1" s="1"/>
  <c r="E46" i="1"/>
  <c r="C139" i="1" s="1"/>
  <c r="C141" i="1" l="1"/>
</calcChain>
</file>

<file path=xl/sharedStrings.xml><?xml version="1.0" encoding="utf-8"?>
<sst xmlns="http://schemas.openxmlformats.org/spreadsheetml/2006/main" count="156" uniqueCount="143">
  <si>
    <t>Onderdeel</t>
  </si>
  <si>
    <t>Totaalprijs</t>
  </si>
  <si>
    <t>Eenheidsprijs</t>
  </si>
  <si>
    <t>Totaalprijs per jaar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</si>
  <si>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</si>
  <si>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</si>
  <si>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Het tijdstip van melding is hierin maatgevend. De eenheidsprijzen dienen te worden ingevuld in het geelgearceerde deel.</t>
  </si>
  <si>
    <t>De eenheidsprijzen dienen te worden ingevuld in het geelgearceerde deel.</t>
  </si>
  <si>
    <t>Geleidestang bevestigingsbeugel RVS 316 voor minigemaal</t>
  </si>
  <si>
    <t xml:space="preserve">onderhoudswerkzaamheden aangegeven worden om vervangen c.q. vernieuwd te worden. De op te geven bedragen dienen inclusief de </t>
  </si>
  <si>
    <t>benodigde arbeid en voorrijkosten te zijn voor het vervangen, vernieuwen van dit onderdeel.</t>
  </si>
  <si>
    <t xml:space="preserve">De inschrijfstaat rekent automatisch door wat de totalen per jaar per onderdeel bedragen na het invullen van de eenheidsprijs. Ook </t>
  </si>
  <si>
    <t>Totaalprijs correctief onderhoud exclusief BTW</t>
  </si>
  <si>
    <t>Bijlage 1 Inschrijfstaat</t>
  </si>
  <si>
    <t>In afwijking van de UAV 2012 blijven de verrekenprijzen gehandhaafd bij afwijking van meer dan 10%. Daarnaast geeft een lagere hoeveelheid ook geen recht op een vergoeding.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</si>
  <si>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</si>
  <si>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Totaalprijs verrekenprijzen veelgebruikte (reserve/vervangings) onderdelen exclusief BTW</t>
  </si>
  <si>
    <t>Hijsketting  rioolgemaal RVS 316, L=4m, incl. harpsluiting en veiligheidscertificaat. Capaciteit t/m 50 kg</t>
  </si>
  <si>
    <t>Hijsketting minigemaal RVS 316, L=2m, incl. harpsluiting en veiligheidscertificaat. Capaciteit t/m 200 kg</t>
  </si>
  <si>
    <t>Geleidestangen minigemaal RVS 316 (2 stuks) voor minigemaal</t>
  </si>
  <si>
    <t>Geleidestangen 2” rioolgemaal RVS 316 tot 4 meter</t>
  </si>
  <si>
    <t>Geleidestang bevestigingsbeugel RVS 316 voor 2” geleidestang rioolgemaal</t>
  </si>
  <si>
    <t>Pompkabel vervangen. L= 10m 4x1,5 mm2</t>
  </si>
  <si>
    <t>Pompkabel vervangen L= 10m 7x1,5 mm2</t>
  </si>
  <si>
    <t>Vervangen balkeerklep 50mm. Fabricaat HDL of gelijkwaardig, ᴪ- factor van 0,46 of lager</t>
  </si>
  <si>
    <t>Vervangen balkeerklep 65mm. Fabricaat HDL of gelijkwaardig, ᴪ- factor van 0,46 of lager</t>
  </si>
  <si>
    <t>Vervangen balkeerklep 80mm. Fabricaat HDL of gelijkwaardig, ᴪ- factor van 0,46 of lager</t>
  </si>
  <si>
    <t>Vervangen balkeerklep 100mm. Fabricaat HDL of gelijkwaardig, ᴪ- factor van 0,46 of lager</t>
  </si>
  <si>
    <t>Buitenopstellingskast minigemaal type PSZ445, RVS 304, incl. slot K312</t>
  </si>
  <si>
    <t>Drukopnemer Waterpilot FMX167, fabricaat Endress + Hauser, kabellengte minimaal 20 meter</t>
  </si>
  <si>
    <t>Drukopnemer minigemaal, Condor type type 1-ENS-10, kabellengte minimaal 20 meter</t>
  </si>
  <si>
    <t>Persdrukopnemer type Cerabar PMC21, fabricaat Endress + Hauser, kabellengte minimaal 20 meter</t>
  </si>
  <si>
    <t>Vlotter niveauregeling, fabricaat Flygt ENM-10 of gelijkwaardig, kabellengte minimaal 20 meter</t>
  </si>
  <si>
    <t>Led-alarmlamp, knipperend</t>
  </si>
  <si>
    <t>Luchtpompje niveauregeling type borrelbuis</t>
  </si>
  <si>
    <t>Drukschakelaar niveauregeling type borrelbuis</t>
  </si>
  <si>
    <t>Luchtslang niveauregeling type borrelbuis</t>
  </si>
  <si>
    <t>Luchtslang niveauregeling type openbel</t>
  </si>
  <si>
    <t>Magneetschakelaar direct start tot 3 Kw</t>
  </si>
  <si>
    <t xml:space="preserve">Magneetschakelaar ster driehoek tot  7,5 Kw </t>
  </si>
  <si>
    <t>Magneetschakelaar ster driehoek groter dan 7,5 Kw</t>
  </si>
  <si>
    <t>Thermisch blok 2 - 4,5 A</t>
  </si>
  <si>
    <t>Thermisch blok 4 - 7 A</t>
  </si>
  <si>
    <t>Thermisch blok 6 – 10 A</t>
  </si>
  <si>
    <t>Onderdeel 2: Overige kosten</t>
  </si>
  <si>
    <t>De opdrachtgever is op generlei wijze gebonden om van deze opgave gebruik te maken, uit te laten voeren.</t>
  </si>
  <si>
    <t xml:space="preserve">Hieronder wordt een opgave gevraagd van de vaste kosten die gemaakt worden voor aanvullende werkzaamheden welke opgedragen kunnen worden aan de opdrachtnemer gedurende de looptijd van het contract.  </t>
  </si>
  <si>
    <t xml:space="preserve">De opdrachtnemer van deze aanbesteding kan zich op geen enkel recht beroepen voor deze opgegeven tarieven. </t>
  </si>
  <si>
    <t>Uurtarief monteur incl. servicewagen en voorrijkosten op werkdagen van 07.30 – 16.00 uur</t>
  </si>
  <si>
    <t>Uurtarief monteur incl. servicewagen en voorrijkosten op werkdagen ’s avonds/’s nachts van 16.00 – 07.30 uur</t>
  </si>
  <si>
    <t>Uurtarief monteur incl. servicewagen en voorrijkosten op weekend van 07.30 – 16.00 uur</t>
  </si>
  <si>
    <t>Uurtarief monteur incl. servicewagen en voorrijkosten op weekend van 16.00 – 07.30 uur</t>
  </si>
  <si>
    <t>Uurtarief monteur incl. servicewagen en voorrijkosten op feestdagen van 07.30-16.00 uur</t>
  </si>
  <si>
    <t>Uurtarief monteur incl. servicewagen en voorrijkosten op feestdagen van 16.30 - 07.30 uur</t>
  </si>
  <si>
    <t>Voor het vervangen van pompen geldt:</t>
  </si>
  <si>
    <t>·        De te vervangen pompen hebben een verstoppingsvrij ontwerp met schroefwaaier, geschikt voor het verpompen van onbehandeld rioolwater.</t>
  </si>
  <si>
    <t>·        Het debiet is gelijk aan de bestaande pomp.</t>
  </si>
  <si>
    <t>·        De pompen zijn voorzien van twee identieke mechanical seals tussen het pomphuis en motor, materiaal tungstencarbite/ silitiumcarbite.</t>
  </si>
  <si>
    <t>·        De pompen hebben een voedingskabel van 10 m1.</t>
  </si>
  <si>
    <t>Aardlekschakelaar “S” 1F+N 16A 30mA</t>
  </si>
  <si>
    <t>Aardlekschakelaar “S” 3F+N 16A 30mA</t>
  </si>
  <si>
    <t>Aardlekschakelaar “S” 3F+N 16A 300mA</t>
  </si>
  <si>
    <t>Aardlekschakelaar “S” 3F+N 32A 300mA</t>
  </si>
  <si>
    <t>Vegapulse radarsensor C22</t>
  </si>
  <si>
    <t>Concertor N 6020 2,2 kW</t>
  </si>
  <si>
    <t>Concertor N 6020 4 kW</t>
  </si>
  <si>
    <t>Concertor N 6020 5,5 kW</t>
  </si>
  <si>
    <t>Concertor N 6020 7,3 kW</t>
  </si>
  <si>
    <t>Binnenkast DH vlotterbesturing</t>
  </si>
  <si>
    <t>Flygt M 3069 1,7 kW of gelijkwaardig, versnijder minigemaal</t>
  </si>
  <si>
    <t>Flygt M 3069 2,4 kW of gelijkwaardig, versnijder minigemaal</t>
  </si>
  <si>
    <t>Flygt N 3085 1,3 kW of gelijkwaardig, pomp rioolgemaal</t>
  </si>
  <si>
    <t>Flygt N 3085 2,0 kW of gelijkwaardig, pomp rioolgemaal</t>
  </si>
  <si>
    <t>Flygt N 3085 2,4kW of gelijkwaardig, pomp rioolgemaal</t>
  </si>
  <si>
    <t xml:space="preserve">Flygt D 3069  1,7 kW of gelijkwaardig, vortex minigemaal </t>
  </si>
  <si>
    <t xml:space="preserve">Flygt D 3069 2,4 kW of gelijkwaardig, vortex minigemaal </t>
  </si>
  <si>
    <t>Flygt N 3127 4,7 kW of gelijkwaardig, pomp rioolgemaal</t>
  </si>
  <si>
    <t>Flygt N 3127 5,9 kW of gelijkwaardig, pomp rioolgemaal</t>
  </si>
  <si>
    <t>Flygt N 3127 7,4 kW of gelijkwaardig, pomp rioolgemaal</t>
  </si>
  <si>
    <t xml:space="preserve">Storingen verhelpen is wanneer van toepassing ook verwijderen van vuil achter de waaier </t>
  </si>
  <si>
    <t>Hoeveelheid per jaar</t>
  </si>
  <si>
    <t>Hoeveelheid per jaar is indicatief.</t>
  </si>
  <si>
    <t>Back-up accu</t>
  </si>
  <si>
    <t>Up-to-date houden van schema-pakket in E-plan</t>
  </si>
  <si>
    <t>a</t>
  </si>
  <si>
    <t>t</t>
  </si>
  <si>
    <t>e</t>
  </si>
  <si>
    <t>o</t>
  </si>
  <si>
    <t>b</t>
  </si>
  <si>
    <t>c</t>
  </si>
  <si>
    <t>d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</si>
  <si>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</si>
  <si>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</si>
  <si>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</si>
  <si>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</si>
  <si>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</si>
  <si>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</si>
  <si>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</si>
  <si>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</si>
  <si>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</si>
  <si>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</si>
  <si>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</si>
  <si>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</si>
  <si>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s</t>
  </si>
  <si>
    <t>Waaier pomp + waaiermoer post nr. 101</t>
  </si>
  <si>
    <t>Waaier pomp + waaiermoer post nr. 102</t>
  </si>
  <si>
    <t>Waaier pomp + waaiermoer post nr. 105</t>
  </si>
  <si>
    <t>Waaier pomp + waaiermoer post nr. 106</t>
  </si>
  <si>
    <t>Waaier pomp + waaiermoer post nr. 107</t>
  </si>
  <si>
    <t>Waaier pomp + waaiermoer post nr. 108</t>
  </si>
  <si>
    <t>Waaier pomp + waaiermoer post nr. 109</t>
  </si>
  <si>
    <t>Waaier pomp + waaiermoer post nr. 110</t>
  </si>
  <si>
    <t>Waaier pomp + waaiermoer post nr. 111</t>
  </si>
  <si>
    <t>Slijtring pomp pos 105</t>
  </si>
  <si>
    <t>slijtring pomp pos 106</t>
  </si>
  <si>
    <t>Slijtring pomp pos 107</t>
  </si>
  <si>
    <t>Slijtring pomp pos 108</t>
  </si>
  <si>
    <t>Slijtring pomp pos 109</t>
  </si>
  <si>
    <t>Slijtring pomp pos 110</t>
  </si>
  <si>
    <t>Slijtring pomp pos 111</t>
  </si>
  <si>
    <t>Zuigdeksel pomp post nr. 103 en 104</t>
  </si>
  <si>
    <t>Versnijder compleet pomp post nr. 103 en 104</t>
  </si>
  <si>
    <t>Binnenzijde buitenopstellingskasten reinigen 2x per jaar (Aangesloten op GBS)</t>
  </si>
  <si>
    <t>Binnenzijde buitenopstellingskasten reinigen 1x per jaar (Overige)</t>
  </si>
  <si>
    <t xml:space="preserve">In onderdeel 3 wordt aangegeven wat de vaste verrekenprijzen zijn voor de te vervangen onderdelen welke tijdens de inspectie, storings- en </t>
  </si>
  <si>
    <t>Slijtring pomp pos 103 en 104</t>
  </si>
  <si>
    <t>Olie pomp (liter)</t>
  </si>
  <si>
    <t>Totaalprijs overige kosten exclusief BTW</t>
  </si>
  <si>
    <t>Totale inschrijfsom per jaar exclusief BTW</t>
  </si>
  <si>
    <t xml:space="preserve">In onderdeel 1 wordt een opgave gevraagd van de vaste kosten die gemaakt worden voor het oplossen van alle gemelde storingen. </t>
  </si>
  <si>
    <t>Verhelpen van storingen aan alle genoemde installaties volgens par. 5.2.1 urgente storingen (U1)
Gedurende werkdagen op werktijden van 07.00-18.00 uur</t>
  </si>
  <si>
    <t>Verhelpen van storingen aan alle genoemde installaties volgens par. 5.2.1 urgente storingen (U1)
Gedurende werkdagen buiten werktijden van 18.00-07.00 uur</t>
  </si>
  <si>
    <t>Verhelpen van storingen aan alle genoemde installaties volgens par. 5.2.1 urgente storingen (U1)
op za-, zon- en feestdagen</t>
  </si>
  <si>
    <t xml:space="preserve">Verhelpen van storingen aan alle genoemde installaties volgens par. 5.2.2 niet urgente storingen (U2)
Gedurende werkdagen op werktijden van 18.00 – 07.00 uur </t>
  </si>
  <si>
    <t>Uur-tarief Spuit-/zuigwagen 07.30-16.00 uur</t>
  </si>
  <si>
    <t>Uur tarief Spuit-/zuigwagen 16.00-07.30 uur</t>
  </si>
  <si>
    <t>Uur tarief Spuit-/zuigwagen weekend</t>
  </si>
  <si>
    <t>Uur-tarief monitoren GBS bij afwezigheid beheerder</t>
  </si>
  <si>
    <t xml:space="preserve">Flygt NP3153 9,0-13,0kW of gelijkwaardig pomp rioolgemaal </t>
  </si>
  <si>
    <t>Afvoeren slib, drijfvet, vuil en zand uit putten per ton</t>
  </si>
  <si>
    <t xml:space="preserve">De totale inschrijfsom dient te worden vermeld in Bijlage 9 van de inschrijvingsleidraad: Inschrijvingsbiljet </t>
  </si>
  <si>
    <t>Onderdeel 1: Correctief onderhoud</t>
  </si>
  <si>
    <t>Onderdeel 3: Verrekenprijzen veelgebruikte (reserve/vervangings) onderdelen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</si>
</sst>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0" fillId="0" borderId="1" xfId="0" applyNumberFormat="1" applyBorder="1"/>
    <xf numFmtId="164" fontId="0" fillId="0" borderId="2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4" xfId="0" applyFont="1" applyBorder="1"/>
    <xf numFmtId="0" fontId="2" fillId="0" borderId="7" xfId="0" applyFont="1" applyBorder="1" applyAlignment="1">
      <alignment wrapText="1"/>
    </xf>
    <xf numFmtId="0" fontId="2" fillId="0" borderId="7" xfId="0" applyFont="1" applyBorder="1"/>
    <xf numFmtId="0" fontId="4" fillId="0" borderId="0" xfId="0" applyFont="1" applyAlignment="1">
      <alignment vertical="center"/>
    </xf>
    <xf numFmtId="0" fontId="0" fillId="0" borderId="10" xfId="0" applyBorder="1"/>
    <xf numFmtId="164" fontId="0" fillId="3" borderId="11" xfId="0" applyNumberFormat="1" applyFill="1" applyBorder="1" applyProtection="1">
      <protection locked="0"/>
    </xf>
    <xf numFmtId="164" fontId="0" fillId="0" borderId="12" xfId="0" applyNumberFormat="1" applyBorder="1"/>
    <xf numFmtId="0" fontId="0" fillId="0" borderId="13" xfId="0" applyBorder="1"/>
    <xf numFmtId="164" fontId="0" fillId="3" borderId="14" xfId="0" applyNumberFormat="1" applyFill="1" applyBorder="1" applyProtection="1">
      <protection locked="0"/>
    </xf>
    <xf numFmtId="164" fontId="0" fillId="0" borderId="15" xfId="0" applyNumberFormat="1" applyBorder="1"/>
    <xf numFmtId="0" fontId="0" fillId="0" borderId="16" xfId="0" applyBorder="1"/>
    <xf numFmtId="164" fontId="0" fillId="3" borderId="17" xfId="0" applyNumberFormat="1" applyFill="1" applyBorder="1" applyProtection="1">
      <protection locked="0"/>
    </xf>
    <xf numFmtId="164" fontId="0" fillId="0" borderId="18" xfId="0" applyNumberFormat="1" applyBorder="1"/>
    <xf numFmtId="164" fontId="0" fillId="0" borderId="15" xfId="0" applyNumberFormat="1" applyBorder="1" applyAlignment="1">
      <alignment vertical="center"/>
    </xf>
    <xf numFmtId="164" fontId="0" fillId="0" borderId="12" xfId="0" applyNumberFormat="1" applyBorder="1" applyAlignment="1">
      <alignment vertical="top"/>
    </xf>
    <xf numFmtId="164" fontId="0" fillId="0" borderId="15" xfId="0" applyNumberFormat="1" applyBorder="1" applyAlignment="1">
      <alignment vertical="top"/>
    </xf>
    <xf numFmtId="0" fontId="2" fillId="0" borderId="0" xfId="0" applyFont="1"/>
    <xf numFmtId="0" fontId="0" fillId="0" borderId="0" xfId="0" applyAlignment="1">
      <alignment wrapText="1"/>
    </xf>
    <xf numFmtId="164" fontId="0" fillId="0" borderId="0" xfId="0" applyNumberFormat="1" applyProtection="1">
      <protection locked="0"/>
    </xf>
    <xf numFmtId="164" fontId="0" fillId="0" borderId="0" xfId="0" applyNumberFormat="1"/>
    <xf numFmtId="9" fontId="0" fillId="0" borderId="0" xfId="0" applyNumberFormat="1" applyAlignment="1">
      <alignment horizontal="center"/>
    </xf>
    <xf numFmtId="44" fontId="0" fillId="0" borderId="0" xfId="1" applyFont="1" applyFill="1" applyBorder="1" applyAlignment="1"/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19" xfId="0" applyBorder="1" applyAlignment="1">
      <alignment wrapText="1"/>
    </xf>
    <xf numFmtId="164" fontId="0" fillId="3" borderId="20" xfId="0" applyNumberFormat="1" applyFill="1" applyBorder="1" applyProtection="1">
      <protection locked="0"/>
    </xf>
    <xf numFmtId="164" fontId="0" fillId="3" borderId="21" xfId="0" applyNumberFormat="1" applyFill="1" applyBorder="1" applyProtection="1">
      <protection locked="0"/>
    </xf>
    <xf numFmtId="0" fontId="0" fillId="0" borderId="22" xfId="0" applyBorder="1"/>
    <xf numFmtId="164" fontId="0" fillId="3" borderId="23" xfId="0" applyNumberFormat="1" applyFill="1" applyBorder="1" applyProtection="1">
      <protection locked="0"/>
    </xf>
    <xf numFmtId="164" fontId="2" fillId="0" borderId="6" xfId="0" applyNumberFormat="1" applyFont="1" applyBorder="1"/>
    <xf numFmtId="0" fontId="0" fillId="0" borderId="24" xfId="0" applyBorder="1"/>
    <xf numFmtId="164" fontId="0" fillId="3" borderId="25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26" xfId="0" applyBorder="1"/>
    <xf numFmtId="0" fontId="2" fillId="2" borderId="4" xfId="0" applyFont="1" applyFill="1" applyBorder="1"/>
    <xf numFmtId="164" fontId="0" fillId="0" borderId="27" xfId="0" applyNumberFormat="1" applyBorder="1"/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/>
    <xf numFmtId="0" fontId="8" fillId="0" borderId="3" xfId="0" applyFont="1" applyBorder="1"/>
    <xf numFmtId="0" fontId="0" fillId="0" borderId="2" xfId="0" applyFill="1" applyBorder="1" applyAlignment="1">
      <alignment wrapText="1"/>
    </xf>
    <xf numFmtId="0" fontId="8" fillId="0" borderId="28" xfId="0" applyFont="1" applyBorder="1"/>
    <xf numFmtId="0" fontId="10" fillId="0" borderId="4" xfId="0" applyFont="1" applyBorder="1"/>
    <xf numFmtId="0" fontId="2" fillId="0" borderId="5" xfId="0" applyFont="1" applyBorder="1"/>
    <xf numFmtId="0" fontId="2" fillId="0" borderId="6" xfId="0" applyFont="1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"/>
  <sheetViews>
    <sheetView tabSelected="1" zoomScaleNormal="100" workbookViewId="0">
      <selection activeCell="F19" sqref="F19"/>
    </sheetView>
  </sheetViews>
  <sheetFormatPr defaultRowHeight="15" x14ac:dyDescent="0.25"/>
  <cols>
    <col min="1" max="1" width="8.5703125" style="51" customWidth="1"/>
    <col min="2" max="2" width="95.28515625" customWidth="1"/>
    <col min="3" max="3" width="19.28515625" customWidth="1"/>
    <col min="4" max="4" width="18.42578125" customWidth="1"/>
    <col min="5" max="5" width="18.5703125" customWidth="1"/>
    <col min="6" max="6" width="19" customWidth="1"/>
  </cols>
  <sheetData>
    <row r="1" spans="2:2" ht="18.75" x14ac:dyDescent="0.3">
      <c r="B1" s="1" t="s">
        <v>13</v>
      </c>
    </row>
    <row r="4" spans="2:2" x14ac:dyDescent="0.25">
      <c r="B4" s="12" t="s">
        <v>4</v>
      </c>
    </row>
    <row r="5" spans="2:2" x14ac:dyDescent="0.25">
      <c r="B5" s="12" t="s">
        <v>11</v>
      </c>
    </row>
    <row r="6" spans="2:2" x14ac:dyDescent="0.25">
      <c r="B6" s="12" t="s">
        <v>5</v>
      </c>
    </row>
    <row r="7" spans="2:2" x14ac:dyDescent="0.25">
      <c r="B7" s="12" t="s">
        <v>15</v>
      </c>
    </row>
    <row r="8" spans="2:2" x14ac:dyDescent="0.25">
      <c r="B8" s="12"/>
    </row>
    <row r="9" spans="2:2" x14ac:dyDescent="0.25">
      <c r="B9" s="17" t="s">
        <v>14</v>
      </c>
    </row>
    <row r="10" spans="2:2" x14ac:dyDescent="0.25">
      <c r="B10" s="12" t="s">
        <v>81</v>
      </c>
    </row>
    <row r="12" spans="2:2" x14ac:dyDescent="0.25">
      <c r="B12" s="30" t="s">
        <v>141</v>
      </c>
    </row>
    <row r="13" spans="2:2" x14ac:dyDescent="0.25">
      <c r="B13" t="s">
        <v>129</v>
      </c>
    </row>
    <row r="14" spans="2:2" x14ac:dyDescent="0.25">
      <c r="B14" t="s">
        <v>6</v>
      </c>
    </row>
    <row r="15" spans="2:2" x14ac:dyDescent="0.25">
      <c r="B15" s="38" t="s">
        <v>79</v>
      </c>
    </row>
    <row r="17" spans="1:5" x14ac:dyDescent="0.25">
      <c r="B17" s="2" t="s">
        <v>0</v>
      </c>
      <c r="C17" s="2" t="s">
        <v>80</v>
      </c>
      <c r="D17" s="2" t="s">
        <v>2</v>
      </c>
      <c r="E17" s="2" t="s">
        <v>3</v>
      </c>
    </row>
    <row r="18" spans="1:5" ht="45" x14ac:dyDescent="0.25">
      <c r="A18" s="51" t="s">
        <v>84</v>
      </c>
      <c r="B18" s="3" t="s">
        <v>130</v>
      </c>
      <c r="C18" s="18">
        <v>110</v>
      </c>
      <c r="D18" s="19"/>
      <c r="E18" s="20">
        <f>SUM(C18*D18)</f>
        <v>0</v>
      </c>
    </row>
    <row r="19" spans="1:5" ht="45" x14ac:dyDescent="0.25">
      <c r="A19" s="51" t="s">
        <v>88</v>
      </c>
      <c r="B19" s="4" t="s">
        <v>131</v>
      </c>
      <c r="C19" s="21">
        <v>30</v>
      </c>
      <c r="D19" s="22"/>
      <c r="E19" s="23">
        <f>SUM(C19*D19)</f>
        <v>0</v>
      </c>
    </row>
    <row r="20" spans="1:5" ht="45" x14ac:dyDescent="0.25">
      <c r="A20" s="51" t="s">
        <v>89</v>
      </c>
      <c r="B20" s="4" t="s">
        <v>132</v>
      </c>
      <c r="C20" s="21">
        <v>30</v>
      </c>
      <c r="D20" s="22"/>
      <c r="E20" s="27">
        <f t="shared" ref="E20:E21" si="0">SUM(C20*D20)</f>
        <v>0</v>
      </c>
    </row>
    <row r="21" spans="1:5" ht="30" x14ac:dyDescent="0.25">
      <c r="A21" s="51" t="s">
        <v>90</v>
      </c>
      <c r="B21" s="4" t="s">
        <v>133</v>
      </c>
      <c r="C21" s="24">
        <v>450</v>
      </c>
      <c r="D21" s="25"/>
      <c r="E21" s="26">
        <f t="shared" si="0"/>
        <v>0</v>
      </c>
    </row>
    <row r="22" spans="1:5" x14ac:dyDescent="0.25">
      <c r="A22" s="51" t="s">
        <v>86</v>
      </c>
      <c r="B22" s="15" t="s">
        <v>12</v>
      </c>
      <c r="C22" s="10"/>
      <c r="D22" s="11"/>
      <c r="E22" s="6">
        <f>SUM(E18:E21)</f>
        <v>0</v>
      </c>
    </row>
    <row r="23" spans="1:5" x14ac:dyDescent="0.25">
      <c r="B23" s="31"/>
      <c r="D23" s="32"/>
      <c r="E23" s="33"/>
    </row>
    <row r="24" spans="1:5" x14ac:dyDescent="0.25">
      <c r="B24" s="31"/>
      <c r="D24" s="32"/>
      <c r="E24" s="33"/>
    </row>
    <row r="25" spans="1:5" x14ac:dyDescent="0.25">
      <c r="B25" s="30" t="s">
        <v>44</v>
      </c>
    </row>
    <row r="26" spans="1:5" x14ac:dyDescent="0.25">
      <c r="B26" t="s">
        <v>46</v>
      </c>
    </row>
    <row r="27" spans="1:5" x14ac:dyDescent="0.25">
      <c r="B27" t="s">
        <v>45</v>
      </c>
    </row>
    <row r="28" spans="1:5" x14ac:dyDescent="0.25">
      <c r="B28" t="s">
        <v>47</v>
      </c>
    </row>
    <row r="29" spans="1:5" x14ac:dyDescent="0.25">
      <c r="B29" t="s">
        <v>7</v>
      </c>
    </row>
    <row r="31" spans="1:5" x14ac:dyDescent="0.25">
      <c r="B31" s="2" t="s">
        <v>0</v>
      </c>
      <c r="C31" s="2" t="s">
        <v>80</v>
      </c>
      <c r="D31" s="2" t="s">
        <v>2</v>
      </c>
      <c r="E31" s="2" t="s">
        <v>1</v>
      </c>
    </row>
    <row r="32" spans="1:5" x14ac:dyDescent="0.25">
      <c r="A32" s="51" t="s">
        <v>91</v>
      </c>
      <c r="B32" s="56" t="s">
        <v>48</v>
      </c>
      <c r="C32" s="18">
        <v>710</v>
      </c>
      <c r="D32" s="19"/>
      <c r="E32" s="28">
        <f>SUM(C32*D32)</f>
        <v>0</v>
      </c>
    </row>
    <row r="33" spans="1:6" ht="30" x14ac:dyDescent="0.25">
      <c r="A33" s="51" t="s">
        <v>92</v>
      </c>
      <c r="B33" s="4" t="s">
        <v>49</v>
      </c>
      <c r="C33" s="21">
        <v>50</v>
      </c>
      <c r="D33" s="22"/>
      <c r="E33" s="29">
        <f>SUM(C33*D33)</f>
        <v>0</v>
      </c>
    </row>
    <row r="34" spans="1:6" x14ac:dyDescent="0.25">
      <c r="A34" s="51" t="s">
        <v>93</v>
      </c>
      <c r="B34" s="4" t="s">
        <v>50</v>
      </c>
      <c r="C34" s="21">
        <v>16</v>
      </c>
      <c r="D34" s="22"/>
      <c r="E34" s="29">
        <f>SUM(C34*D34)</f>
        <v>0</v>
      </c>
    </row>
    <row r="35" spans="1:6" x14ac:dyDescent="0.25">
      <c r="A35" s="51" t="s">
        <v>94</v>
      </c>
      <c r="B35" s="4" t="s">
        <v>51</v>
      </c>
      <c r="C35" s="21">
        <v>16</v>
      </c>
      <c r="D35" s="22"/>
      <c r="E35" s="29">
        <f t="shared" ref="E35:E45" si="1">SUM(C35*D35)</f>
        <v>0</v>
      </c>
    </row>
    <row r="36" spans="1:6" x14ac:dyDescent="0.25">
      <c r="A36" s="51" t="s">
        <v>95</v>
      </c>
      <c r="B36" s="4" t="s">
        <v>52</v>
      </c>
      <c r="C36" s="21">
        <v>8</v>
      </c>
      <c r="D36" s="22"/>
      <c r="E36" s="29">
        <f t="shared" si="1"/>
        <v>0</v>
      </c>
    </row>
    <row r="37" spans="1:6" x14ac:dyDescent="0.25">
      <c r="A37" s="51" t="s">
        <v>96</v>
      </c>
      <c r="B37" s="4" t="s">
        <v>53</v>
      </c>
      <c r="C37" s="21">
        <v>8</v>
      </c>
      <c r="D37" s="22"/>
      <c r="E37" s="29">
        <f t="shared" si="1"/>
        <v>0</v>
      </c>
    </row>
    <row r="38" spans="1:6" x14ac:dyDescent="0.25">
      <c r="A38" s="51" t="s">
        <v>97</v>
      </c>
      <c r="B38" s="4" t="s">
        <v>137</v>
      </c>
      <c r="C38" s="21">
        <v>60</v>
      </c>
      <c r="D38" s="22"/>
      <c r="E38" s="29">
        <f t="shared" si="1"/>
        <v>0</v>
      </c>
    </row>
    <row r="39" spans="1:6" x14ac:dyDescent="0.25">
      <c r="A39" s="51" t="s">
        <v>98</v>
      </c>
      <c r="B39" s="4" t="s">
        <v>134</v>
      </c>
      <c r="C39" s="21">
        <v>1</v>
      </c>
      <c r="D39" s="22"/>
      <c r="E39" s="29">
        <f t="shared" si="1"/>
        <v>0</v>
      </c>
    </row>
    <row r="40" spans="1:6" x14ac:dyDescent="0.25">
      <c r="A40" s="51" t="s">
        <v>99</v>
      </c>
      <c r="B40" s="4" t="s">
        <v>135</v>
      </c>
      <c r="C40" s="21">
        <v>1</v>
      </c>
      <c r="D40" s="22"/>
      <c r="E40" s="29">
        <f t="shared" si="1"/>
        <v>0</v>
      </c>
    </row>
    <row r="41" spans="1:6" x14ac:dyDescent="0.25">
      <c r="A41" s="51" t="s">
        <v>87</v>
      </c>
      <c r="B41" s="4" t="s">
        <v>136</v>
      </c>
      <c r="C41" s="41">
        <v>1</v>
      </c>
      <c r="D41" s="42"/>
      <c r="E41" s="29">
        <f t="shared" si="1"/>
        <v>0</v>
      </c>
    </row>
    <row r="42" spans="1:6" x14ac:dyDescent="0.25">
      <c r="A42" s="51" t="s">
        <v>100</v>
      </c>
      <c r="B42" s="4" t="s">
        <v>122</v>
      </c>
      <c r="C42" s="41">
        <v>222</v>
      </c>
      <c r="D42" s="42"/>
      <c r="E42" s="29">
        <f t="shared" si="1"/>
        <v>0</v>
      </c>
    </row>
    <row r="43" spans="1:6" x14ac:dyDescent="0.25">
      <c r="A43" s="51" t="s">
        <v>101</v>
      </c>
      <c r="B43" s="4" t="s">
        <v>123</v>
      </c>
      <c r="C43" s="41">
        <v>165</v>
      </c>
      <c r="D43" s="42"/>
      <c r="E43" s="29">
        <f t="shared" si="1"/>
        <v>0</v>
      </c>
    </row>
    <row r="44" spans="1:6" x14ac:dyDescent="0.25">
      <c r="A44" s="51" t="s">
        <v>102</v>
      </c>
      <c r="B44" s="4" t="s">
        <v>83</v>
      </c>
      <c r="C44" s="41">
        <v>1</v>
      </c>
      <c r="D44" s="42"/>
      <c r="E44" s="29">
        <f t="shared" si="1"/>
        <v>0</v>
      </c>
    </row>
    <row r="45" spans="1:6" x14ac:dyDescent="0.25">
      <c r="A45" s="51" t="s">
        <v>103</v>
      </c>
      <c r="B45" s="4" t="s">
        <v>139</v>
      </c>
      <c r="C45" s="41">
        <v>1</v>
      </c>
      <c r="D45" s="42"/>
      <c r="E45" s="29">
        <f t="shared" si="1"/>
        <v>0</v>
      </c>
    </row>
    <row r="46" spans="1:6" x14ac:dyDescent="0.25">
      <c r="A46" s="51" t="s">
        <v>85</v>
      </c>
      <c r="B46" s="57" t="s">
        <v>127</v>
      </c>
      <c r="C46" s="58"/>
      <c r="D46" s="59"/>
      <c r="E46" s="43">
        <f>SUM(E32:E45)</f>
        <v>0</v>
      </c>
    </row>
    <row r="47" spans="1:6" x14ac:dyDescent="0.25">
      <c r="F47" s="30"/>
    </row>
    <row r="49" spans="1:5" x14ac:dyDescent="0.25">
      <c r="B49" s="30" t="s">
        <v>142</v>
      </c>
    </row>
    <row r="51" spans="1:5" x14ac:dyDescent="0.25">
      <c r="B51" t="s">
        <v>54</v>
      </c>
    </row>
    <row r="52" spans="1:5" x14ac:dyDescent="0.25">
      <c r="B52" t="s">
        <v>55</v>
      </c>
    </row>
    <row r="53" spans="1:5" x14ac:dyDescent="0.25">
      <c r="B53" t="s">
        <v>56</v>
      </c>
    </row>
    <row r="54" spans="1:5" x14ac:dyDescent="0.25">
      <c r="B54" t="s">
        <v>57</v>
      </c>
    </row>
    <row r="55" spans="1:5" x14ac:dyDescent="0.25">
      <c r="B55" t="s">
        <v>58</v>
      </c>
    </row>
    <row r="56" spans="1:5" ht="15" customHeight="1" x14ac:dyDescent="0.25"/>
    <row r="57" spans="1:5" x14ac:dyDescent="0.25">
      <c r="B57" t="s">
        <v>124</v>
      </c>
    </row>
    <row r="58" spans="1:5" x14ac:dyDescent="0.25">
      <c r="B58" t="s">
        <v>9</v>
      </c>
    </row>
    <row r="59" spans="1:5" x14ac:dyDescent="0.25">
      <c r="B59" t="s">
        <v>10</v>
      </c>
    </row>
    <row r="60" spans="1:5" x14ac:dyDescent="0.25">
      <c r="B60" t="s">
        <v>7</v>
      </c>
    </row>
    <row r="62" spans="1:5" x14ac:dyDescent="0.25">
      <c r="B62" s="2" t="s">
        <v>0</v>
      </c>
      <c r="C62" s="49" t="s">
        <v>80</v>
      </c>
      <c r="D62" s="2" t="s">
        <v>2</v>
      </c>
      <c r="E62" s="49" t="s">
        <v>1</v>
      </c>
    </row>
    <row r="63" spans="1:5" x14ac:dyDescent="0.25">
      <c r="A63" s="51">
        <v>101</v>
      </c>
      <c r="B63" s="46" t="s">
        <v>74</v>
      </c>
      <c r="C63" s="48">
        <v>2</v>
      </c>
      <c r="D63" s="39"/>
      <c r="E63" s="50">
        <f>SUM(C63*D63)</f>
        <v>0</v>
      </c>
    </row>
    <row r="64" spans="1:5" x14ac:dyDescent="0.25">
      <c r="A64" s="51">
        <v>102</v>
      </c>
      <c r="B64" s="47" t="s">
        <v>75</v>
      </c>
      <c r="C64" s="21">
        <v>2</v>
      </c>
      <c r="D64" s="45"/>
      <c r="E64" s="23">
        <f>SUM(C64*D64)</f>
        <v>0</v>
      </c>
    </row>
    <row r="65" spans="1:5" x14ac:dyDescent="0.25">
      <c r="A65" s="51">
        <v>103</v>
      </c>
      <c r="B65" s="47" t="s">
        <v>69</v>
      </c>
      <c r="C65" s="21">
        <v>2</v>
      </c>
      <c r="D65" s="40"/>
      <c r="E65" s="23">
        <f t="shared" ref="E65" si="2">SUM(C65*D65)</f>
        <v>0</v>
      </c>
    </row>
    <row r="66" spans="1:5" x14ac:dyDescent="0.25">
      <c r="A66" s="51">
        <v>104</v>
      </c>
      <c r="B66" s="47" t="s">
        <v>70</v>
      </c>
      <c r="C66" s="21">
        <v>2</v>
      </c>
      <c r="D66" s="40"/>
      <c r="E66" s="23">
        <f t="shared" ref="E66:E132" si="3">SUM(C66*D66)</f>
        <v>0</v>
      </c>
    </row>
    <row r="67" spans="1:5" x14ac:dyDescent="0.25">
      <c r="A67" s="51">
        <v>105</v>
      </c>
      <c r="B67" s="4" t="s">
        <v>71</v>
      </c>
      <c r="C67" s="21">
        <v>2</v>
      </c>
      <c r="D67" s="40"/>
      <c r="E67" s="23">
        <f t="shared" si="3"/>
        <v>0</v>
      </c>
    </row>
    <row r="68" spans="1:5" x14ac:dyDescent="0.25">
      <c r="A68" s="51">
        <v>106</v>
      </c>
      <c r="B68" s="4" t="s">
        <v>72</v>
      </c>
      <c r="C68" s="21">
        <v>2</v>
      </c>
      <c r="D68" s="40"/>
      <c r="E68" s="23">
        <f t="shared" si="3"/>
        <v>0</v>
      </c>
    </row>
    <row r="69" spans="1:5" x14ac:dyDescent="0.25">
      <c r="A69" s="51">
        <v>107</v>
      </c>
      <c r="B69" s="4" t="s">
        <v>73</v>
      </c>
      <c r="C69" s="21">
        <v>2</v>
      </c>
      <c r="D69" s="40"/>
      <c r="E69" s="23">
        <f t="shared" si="3"/>
        <v>0</v>
      </c>
    </row>
    <row r="70" spans="1:5" x14ac:dyDescent="0.25">
      <c r="A70" s="51">
        <v>108</v>
      </c>
      <c r="B70" s="4" t="s">
        <v>76</v>
      </c>
      <c r="C70" s="21">
        <v>2</v>
      </c>
      <c r="D70" s="40"/>
      <c r="E70" s="23">
        <f t="shared" si="3"/>
        <v>0</v>
      </c>
    </row>
    <row r="71" spans="1:5" x14ac:dyDescent="0.25">
      <c r="A71" s="51">
        <v>109</v>
      </c>
      <c r="B71" s="4" t="s">
        <v>77</v>
      </c>
      <c r="C71" s="21">
        <v>2</v>
      </c>
      <c r="D71" s="40"/>
      <c r="E71" s="23">
        <f t="shared" si="3"/>
        <v>0</v>
      </c>
    </row>
    <row r="72" spans="1:5" x14ac:dyDescent="0.25">
      <c r="A72" s="51">
        <v>110</v>
      </c>
      <c r="B72" s="4" t="s">
        <v>78</v>
      </c>
      <c r="C72" s="21">
        <v>1</v>
      </c>
      <c r="D72" s="40"/>
      <c r="E72" s="23">
        <f t="shared" si="3"/>
        <v>0</v>
      </c>
    </row>
    <row r="73" spans="1:5" x14ac:dyDescent="0.25">
      <c r="A73" s="51">
        <v>111</v>
      </c>
      <c r="B73" s="4" t="s">
        <v>138</v>
      </c>
      <c r="C73" s="21">
        <v>1</v>
      </c>
      <c r="D73" s="40"/>
      <c r="E73" s="23">
        <f t="shared" si="3"/>
        <v>0</v>
      </c>
    </row>
    <row r="74" spans="1:5" x14ac:dyDescent="0.25">
      <c r="A74" s="51">
        <v>112</v>
      </c>
      <c r="B74" s="4" t="s">
        <v>64</v>
      </c>
      <c r="C74" s="21">
        <v>1</v>
      </c>
      <c r="D74" s="40"/>
      <c r="E74" s="23">
        <f t="shared" si="3"/>
        <v>0</v>
      </c>
    </row>
    <row r="75" spans="1:5" x14ac:dyDescent="0.25">
      <c r="A75" s="51">
        <v>113</v>
      </c>
      <c r="B75" s="4" t="s">
        <v>65</v>
      </c>
      <c r="C75" s="21">
        <v>1</v>
      </c>
      <c r="D75" s="40"/>
      <c r="E75" s="23">
        <f t="shared" si="3"/>
        <v>0</v>
      </c>
    </row>
    <row r="76" spans="1:5" x14ac:dyDescent="0.25">
      <c r="A76" s="51">
        <v>114</v>
      </c>
      <c r="B76" s="4" t="s">
        <v>66</v>
      </c>
      <c r="C76" s="21">
        <v>1</v>
      </c>
      <c r="D76" s="40"/>
      <c r="E76" s="23">
        <f t="shared" si="3"/>
        <v>0</v>
      </c>
    </row>
    <row r="77" spans="1:5" x14ac:dyDescent="0.25">
      <c r="A77" s="51">
        <v>115</v>
      </c>
      <c r="B77" s="4" t="s">
        <v>67</v>
      </c>
      <c r="C77" s="21">
        <v>1</v>
      </c>
      <c r="D77" s="40"/>
      <c r="E77" s="23">
        <f t="shared" si="3"/>
        <v>0</v>
      </c>
    </row>
    <row r="78" spans="1:5" x14ac:dyDescent="0.25">
      <c r="A78" s="51">
        <v>116</v>
      </c>
      <c r="B78" s="4" t="s">
        <v>104</v>
      </c>
      <c r="C78" s="21">
        <v>3</v>
      </c>
      <c r="D78" s="22"/>
      <c r="E78" s="23">
        <f t="shared" si="3"/>
        <v>0</v>
      </c>
    </row>
    <row r="79" spans="1:5" x14ac:dyDescent="0.25">
      <c r="A79" s="51">
        <v>117</v>
      </c>
      <c r="B79" s="4" t="s">
        <v>105</v>
      </c>
      <c r="C79" s="21">
        <v>3</v>
      </c>
      <c r="D79" s="22"/>
      <c r="E79" s="23">
        <f t="shared" si="3"/>
        <v>0</v>
      </c>
    </row>
    <row r="80" spans="1:5" x14ac:dyDescent="0.25">
      <c r="A80" s="51">
        <v>118</v>
      </c>
      <c r="B80" s="4" t="s">
        <v>106</v>
      </c>
      <c r="C80" s="21">
        <v>3</v>
      </c>
      <c r="D80" s="22"/>
      <c r="E80" s="23">
        <f t="shared" si="3"/>
        <v>0</v>
      </c>
    </row>
    <row r="81" spans="1:5" x14ac:dyDescent="0.25">
      <c r="A81" s="51">
        <v>119</v>
      </c>
      <c r="B81" s="4" t="s">
        <v>107</v>
      </c>
      <c r="C81" s="21">
        <v>3</v>
      </c>
      <c r="D81" s="22"/>
      <c r="E81" s="27">
        <f t="shared" si="3"/>
        <v>0</v>
      </c>
    </row>
    <row r="82" spans="1:5" x14ac:dyDescent="0.25">
      <c r="A82" s="51">
        <v>120</v>
      </c>
      <c r="B82" s="4" t="s">
        <v>108</v>
      </c>
      <c r="C82" s="21">
        <v>3</v>
      </c>
      <c r="D82" s="22"/>
      <c r="E82" s="23">
        <f t="shared" si="3"/>
        <v>0</v>
      </c>
    </row>
    <row r="83" spans="1:5" x14ac:dyDescent="0.25">
      <c r="A83" s="51">
        <v>121</v>
      </c>
      <c r="B83" s="4" t="s">
        <v>109</v>
      </c>
      <c r="C83" s="21">
        <v>3</v>
      </c>
      <c r="D83" s="22"/>
      <c r="E83" s="23">
        <f t="shared" si="3"/>
        <v>0</v>
      </c>
    </row>
    <row r="84" spans="1:5" x14ac:dyDescent="0.25">
      <c r="A84" s="51">
        <v>122</v>
      </c>
      <c r="B84" s="4" t="s">
        <v>110</v>
      </c>
      <c r="C84" s="21">
        <v>3</v>
      </c>
      <c r="D84" s="22"/>
      <c r="E84" s="23">
        <f t="shared" si="3"/>
        <v>0</v>
      </c>
    </row>
    <row r="85" spans="1:5" x14ac:dyDescent="0.25">
      <c r="A85" s="51">
        <v>123</v>
      </c>
      <c r="B85" s="4" t="s">
        <v>111</v>
      </c>
      <c r="C85" s="21">
        <v>3</v>
      </c>
      <c r="D85" s="22"/>
      <c r="E85" s="23">
        <f t="shared" si="3"/>
        <v>0</v>
      </c>
    </row>
    <row r="86" spans="1:5" x14ac:dyDescent="0.25">
      <c r="A86" s="51">
        <v>124</v>
      </c>
      <c r="B86" s="4" t="s">
        <v>112</v>
      </c>
      <c r="C86" s="21">
        <v>1</v>
      </c>
      <c r="D86" s="22"/>
      <c r="E86" s="23">
        <f t="shared" si="3"/>
        <v>0</v>
      </c>
    </row>
    <row r="87" spans="1:5" x14ac:dyDescent="0.25">
      <c r="A87" s="51">
        <v>125</v>
      </c>
      <c r="B87" s="55" t="s">
        <v>125</v>
      </c>
      <c r="C87" s="21">
        <v>4</v>
      </c>
      <c r="D87" s="22"/>
      <c r="E87" s="23">
        <f t="shared" si="3"/>
        <v>0</v>
      </c>
    </row>
    <row r="88" spans="1:5" x14ac:dyDescent="0.25">
      <c r="A88" s="51">
        <v>126</v>
      </c>
      <c r="B88" s="55" t="s">
        <v>113</v>
      </c>
      <c r="C88" s="21">
        <v>1</v>
      </c>
      <c r="D88" s="22"/>
      <c r="E88" s="23">
        <f t="shared" si="3"/>
        <v>0</v>
      </c>
    </row>
    <row r="89" spans="1:5" x14ac:dyDescent="0.25">
      <c r="A89" s="51">
        <v>127</v>
      </c>
      <c r="B89" s="55" t="s">
        <v>114</v>
      </c>
      <c r="C89" s="21">
        <v>1</v>
      </c>
      <c r="D89" s="22"/>
      <c r="E89" s="23">
        <f t="shared" si="3"/>
        <v>0</v>
      </c>
    </row>
    <row r="90" spans="1:5" x14ac:dyDescent="0.25">
      <c r="A90" s="51">
        <v>128</v>
      </c>
      <c r="B90" s="55" t="s">
        <v>115</v>
      </c>
      <c r="C90" s="21">
        <v>1</v>
      </c>
      <c r="D90" s="22"/>
      <c r="E90" s="23">
        <f t="shared" si="3"/>
        <v>0</v>
      </c>
    </row>
    <row r="91" spans="1:5" x14ac:dyDescent="0.25">
      <c r="A91" s="51">
        <v>129</v>
      </c>
      <c r="B91" s="55" t="s">
        <v>116</v>
      </c>
      <c r="C91" s="21">
        <v>1</v>
      </c>
      <c r="D91" s="22"/>
      <c r="E91" s="23">
        <f t="shared" si="3"/>
        <v>0</v>
      </c>
    </row>
    <row r="92" spans="1:5" x14ac:dyDescent="0.25">
      <c r="A92" s="51">
        <v>130</v>
      </c>
      <c r="B92" s="55" t="s">
        <v>117</v>
      </c>
      <c r="C92" s="21">
        <v>1</v>
      </c>
      <c r="D92" s="22"/>
      <c r="E92" s="23">
        <f t="shared" si="3"/>
        <v>0</v>
      </c>
    </row>
    <row r="93" spans="1:5" x14ac:dyDescent="0.25">
      <c r="A93" s="51">
        <v>131</v>
      </c>
      <c r="B93" s="55" t="s">
        <v>118</v>
      </c>
      <c r="C93" s="21">
        <v>1</v>
      </c>
      <c r="D93" s="22"/>
      <c r="E93" s="23">
        <f t="shared" si="3"/>
        <v>0</v>
      </c>
    </row>
    <row r="94" spans="1:5" x14ac:dyDescent="0.25">
      <c r="A94" s="51">
        <v>132</v>
      </c>
      <c r="B94" s="55" t="s">
        <v>119</v>
      </c>
      <c r="C94" s="21">
        <v>1</v>
      </c>
      <c r="D94" s="22"/>
      <c r="E94" s="23">
        <f t="shared" si="3"/>
        <v>0</v>
      </c>
    </row>
    <row r="95" spans="1:5" ht="16.5" customHeight="1" x14ac:dyDescent="0.25">
      <c r="A95" s="51">
        <v>133</v>
      </c>
      <c r="B95" s="55" t="s">
        <v>120</v>
      </c>
      <c r="C95" s="21">
        <v>2</v>
      </c>
      <c r="D95" s="22"/>
      <c r="E95" s="23">
        <f t="shared" si="3"/>
        <v>0</v>
      </c>
    </row>
    <row r="96" spans="1:5" ht="15" customHeight="1" x14ac:dyDescent="0.25">
      <c r="A96" s="51">
        <v>134</v>
      </c>
      <c r="B96" s="4" t="s">
        <v>121</v>
      </c>
      <c r="C96" s="21">
        <v>2</v>
      </c>
      <c r="D96" s="22"/>
      <c r="E96" s="23">
        <f t="shared" si="3"/>
        <v>0</v>
      </c>
    </row>
    <row r="97" spans="1:5" x14ac:dyDescent="0.25">
      <c r="A97" s="51">
        <v>135</v>
      </c>
      <c r="B97" s="5" t="s">
        <v>17</v>
      </c>
      <c r="C97" s="21">
        <v>3</v>
      </c>
      <c r="D97" s="22"/>
      <c r="E97" s="23">
        <f t="shared" si="3"/>
        <v>0</v>
      </c>
    </row>
    <row r="98" spans="1:5" x14ac:dyDescent="0.25">
      <c r="A98" s="51">
        <v>136</v>
      </c>
      <c r="B98" s="4" t="s">
        <v>18</v>
      </c>
      <c r="C98" s="21">
        <v>3</v>
      </c>
      <c r="D98" s="22"/>
      <c r="E98" s="23">
        <f t="shared" si="3"/>
        <v>0</v>
      </c>
    </row>
    <row r="99" spans="1:5" x14ac:dyDescent="0.25">
      <c r="A99" s="51">
        <v>137</v>
      </c>
      <c r="B99" s="4" t="s">
        <v>19</v>
      </c>
      <c r="C99" s="21">
        <v>2</v>
      </c>
      <c r="D99" s="22"/>
      <c r="E99" s="23">
        <f t="shared" si="3"/>
        <v>0</v>
      </c>
    </row>
    <row r="100" spans="1:5" x14ac:dyDescent="0.25">
      <c r="A100" s="51">
        <v>138</v>
      </c>
      <c r="B100" s="4" t="s">
        <v>8</v>
      </c>
      <c r="C100" s="21">
        <v>2</v>
      </c>
      <c r="D100" s="22"/>
      <c r="E100" s="23">
        <f t="shared" si="3"/>
        <v>0</v>
      </c>
    </row>
    <row r="101" spans="1:5" x14ac:dyDescent="0.25">
      <c r="A101" s="51">
        <v>139</v>
      </c>
      <c r="B101" s="4" t="s">
        <v>20</v>
      </c>
      <c r="C101" s="21">
        <v>2</v>
      </c>
      <c r="D101" s="22"/>
      <c r="E101" s="23">
        <f t="shared" si="3"/>
        <v>0</v>
      </c>
    </row>
    <row r="102" spans="1:5" x14ac:dyDescent="0.25">
      <c r="A102" s="51">
        <v>140</v>
      </c>
      <c r="B102" s="4" t="s">
        <v>21</v>
      </c>
      <c r="C102" s="21">
        <v>2</v>
      </c>
      <c r="D102" s="22"/>
      <c r="E102" s="23">
        <f t="shared" si="3"/>
        <v>0</v>
      </c>
    </row>
    <row r="103" spans="1:5" x14ac:dyDescent="0.25">
      <c r="A103" s="51">
        <v>141</v>
      </c>
      <c r="B103" s="4" t="s">
        <v>22</v>
      </c>
      <c r="C103" s="21">
        <v>3</v>
      </c>
      <c r="D103" s="22"/>
      <c r="E103" s="23">
        <f t="shared" si="3"/>
        <v>0</v>
      </c>
    </row>
    <row r="104" spans="1:5" x14ac:dyDescent="0.25">
      <c r="A104" s="51">
        <v>142</v>
      </c>
      <c r="B104" s="4" t="s">
        <v>23</v>
      </c>
      <c r="C104" s="21">
        <v>3</v>
      </c>
      <c r="D104" s="22"/>
      <c r="E104" s="23">
        <f t="shared" si="3"/>
        <v>0</v>
      </c>
    </row>
    <row r="105" spans="1:5" x14ac:dyDescent="0.25">
      <c r="A105" s="51">
        <v>143</v>
      </c>
      <c r="B105" s="4" t="s">
        <v>24</v>
      </c>
      <c r="C105" s="21">
        <v>2</v>
      </c>
      <c r="D105" s="22"/>
      <c r="E105" s="23">
        <f t="shared" si="3"/>
        <v>0</v>
      </c>
    </row>
    <row r="106" spans="1:5" x14ac:dyDescent="0.25">
      <c r="A106" s="51">
        <v>144</v>
      </c>
      <c r="B106" s="4" t="s">
        <v>25</v>
      </c>
      <c r="C106" s="21">
        <v>2</v>
      </c>
      <c r="D106" s="22"/>
      <c r="E106" s="23">
        <f t="shared" si="3"/>
        <v>0</v>
      </c>
    </row>
    <row r="107" spans="1:5" x14ac:dyDescent="0.25">
      <c r="A107" s="51">
        <v>145</v>
      </c>
      <c r="B107" s="4" t="s">
        <v>26</v>
      </c>
      <c r="C107" s="21">
        <v>2</v>
      </c>
      <c r="D107" s="22"/>
      <c r="E107" s="23">
        <f t="shared" ref="E107" si="4">SUM(C107*D107)</f>
        <v>0</v>
      </c>
    </row>
    <row r="108" spans="1:5" x14ac:dyDescent="0.25">
      <c r="A108" s="51">
        <v>146</v>
      </c>
      <c r="B108" s="4" t="s">
        <v>27</v>
      </c>
      <c r="C108" s="21">
        <v>2</v>
      </c>
      <c r="D108" s="22"/>
      <c r="E108" s="23">
        <f t="shared" si="3"/>
        <v>0</v>
      </c>
    </row>
    <row r="109" spans="1:5" x14ac:dyDescent="0.25">
      <c r="A109" s="51">
        <v>147</v>
      </c>
      <c r="B109" s="4" t="s">
        <v>28</v>
      </c>
      <c r="C109" s="21">
        <v>2</v>
      </c>
      <c r="D109" s="22"/>
      <c r="E109" s="23">
        <f t="shared" si="3"/>
        <v>0</v>
      </c>
    </row>
    <row r="110" spans="1:5" x14ac:dyDescent="0.25">
      <c r="A110" s="51">
        <v>148</v>
      </c>
      <c r="B110" s="38" t="s">
        <v>68</v>
      </c>
      <c r="C110" s="21">
        <v>2</v>
      </c>
      <c r="D110" s="22"/>
      <c r="E110" s="23">
        <f t="shared" si="3"/>
        <v>0</v>
      </c>
    </row>
    <row r="111" spans="1:5" x14ac:dyDescent="0.25">
      <c r="A111" s="51">
        <v>149</v>
      </c>
      <c r="B111" s="38" t="s">
        <v>29</v>
      </c>
      <c r="C111" s="21">
        <v>6</v>
      </c>
      <c r="D111" s="22"/>
      <c r="E111" s="23">
        <f t="shared" si="3"/>
        <v>0</v>
      </c>
    </row>
    <row r="112" spans="1:5" x14ac:dyDescent="0.25">
      <c r="A112" s="51">
        <v>150</v>
      </c>
      <c r="B112" s="38" t="s">
        <v>30</v>
      </c>
      <c r="C112" s="21">
        <v>1</v>
      </c>
      <c r="D112" s="22"/>
      <c r="E112" s="23">
        <f t="shared" si="3"/>
        <v>0</v>
      </c>
    </row>
    <row r="113" spans="1:6" x14ac:dyDescent="0.25">
      <c r="A113" s="51">
        <v>151</v>
      </c>
      <c r="B113" s="38" t="s">
        <v>31</v>
      </c>
      <c r="C113" s="21">
        <v>1</v>
      </c>
      <c r="D113" s="22"/>
      <c r="E113" s="23">
        <f t="shared" si="3"/>
        <v>0</v>
      </c>
    </row>
    <row r="114" spans="1:6" x14ac:dyDescent="0.25">
      <c r="A114" s="51">
        <v>152</v>
      </c>
      <c r="B114" s="38" t="s">
        <v>32</v>
      </c>
      <c r="C114" s="21">
        <v>20</v>
      </c>
      <c r="D114" s="22"/>
      <c r="E114" s="23">
        <f t="shared" si="3"/>
        <v>0</v>
      </c>
    </row>
    <row r="115" spans="1:6" x14ac:dyDescent="0.25">
      <c r="A115" s="51">
        <v>153</v>
      </c>
      <c r="B115" s="5" t="s">
        <v>63</v>
      </c>
      <c r="C115" s="21">
        <v>1</v>
      </c>
      <c r="D115" s="22"/>
      <c r="E115" s="23">
        <f t="shared" si="3"/>
        <v>0</v>
      </c>
    </row>
    <row r="116" spans="1:6" x14ac:dyDescent="0.25">
      <c r="A116" s="51">
        <v>154</v>
      </c>
      <c r="B116" s="38" t="s">
        <v>33</v>
      </c>
      <c r="C116" s="21">
        <v>5</v>
      </c>
      <c r="D116" s="22"/>
      <c r="E116" s="23">
        <f t="shared" si="3"/>
        <v>0</v>
      </c>
    </row>
    <row r="117" spans="1:6" x14ac:dyDescent="0.25">
      <c r="A117" s="51">
        <v>155</v>
      </c>
      <c r="B117" s="38" t="s">
        <v>34</v>
      </c>
      <c r="C117" s="21">
        <v>1</v>
      </c>
      <c r="D117" s="22"/>
      <c r="E117" s="23">
        <f t="shared" si="3"/>
        <v>0</v>
      </c>
    </row>
    <row r="118" spans="1:6" x14ac:dyDescent="0.25">
      <c r="A118" s="51">
        <v>156</v>
      </c>
      <c r="B118" s="38" t="s">
        <v>35</v>
      </c>
      <c r="C118" s="21">
        <v>1</v>
      </c>
      <c r="D118" s="22"/>
      <c r="E118" s="23">
        <f t="shared" si="3"/>
        <v>0</v>
      </c>
    </row>
    <row r="119" spans="1:6" x14ac:dyDescent="0.25">
      <c r="A119" s="51">
        <v>157</v>
      </c>
      <c r="B119" s="38" t="s">
        <v>36</v>
      </c>
      <c r="C119" s="21">
        <v>1</v>
      </c>
      <c r="D119" s="22"/>
      <c r="E119" s="23">
        <f t="shared" si="3"/>
        <v>0</v>
      </c>
    </row>
    <row r="120" spans="1:6" x14ac:dyDescent="0.25">
      <c r="A120" s="51">
        <v>158</v>
      </c>
      <c r="B120" s="38" t="s">
        <v>37</v>
      </c>
      <c r="C120" s="21">
        <v>1</v>
      </c>
      <c r="D120" s="22"/>
      <c r="E120" s="23">
        <f t="shared" si="3"/>
        <v>0</v>
      </c>
    </row>
    <row r="121" spans="1:6" x14ac:dyDescent="0.25">
      <c r="A121" s="51">
        <v>159</v>
      </c>
      <c r="B121" s="38" t="s">
        <v>38</v>
      </c>
      <c r="C121" s="21">
        <v>1</v>
      </c>
      <c r="D121" s="22"/>
      <c r="E121" s="23">
        <f t="shared" si="3"/>
        <v>0</v>
      </c>
    </row>
    <row r="122" spans="1:6" x14ac:dyDescent="0.25">
      <c r="A122" s="51">
        <v>160</v>
      </c>
      <c r="B122" s="38" t="s">
        <v>39</v>
      </c>
      <c r="C122" s="21">
        <v>1</v>
      </c>
      <c r="D122" s="22"/>
      <c r="E122" s="23">
        <f t="shared" si="3"/>
        <v>0</v>
      </c>
    </row>
    <row r="123" spans="1:6" x14ac:dyDescent="0.25">
      <c r="A123" s="51">
        <v>161</v>
      </c>
      <c r="B123" s="38" t="s">
        <v>40</v>
      </c>
      <c r="C123" s="21">
        <v>1</v>
      </c>
      <c r="D123" s="22"/>
      <c r="E123" s="23">
        <f t="shared" si="3"/>
        <v>0</v>
      </c>
      <c r="F123" s="30"/>
    </row>
    <row r="124" spans="1:6" x14ac:dyDescent="0.25">
      <c r="A124" s="51">
        <v>162</v>
      </c>
      <c r="B124" s="5" t="s">
        <v>59</v>
      </c>
      <c r="C124" s="21">
        <v>1</v>
      </c>
      <c r="D124" s="22"/>
      <c r="E124" s="23">
        <f t="shared" si="3"/>
        <v>0</v>
      </c>
      <c r="F124" s="30"/>
    </row>
    <row r="125" spans="1:6" x14ac:dyDescent="0.25">
      <c r="A125" s="51">
        <v>163</v>
      </c>
      <c r="B125" s="5" t="s">
        <v>60</v>
      </c>
      <c r="C125" s="21">
        <v>1</v>
      </c>
      <c r="D125" s="22"/>
      <c r="E125" s="23">
        <f t="shared" si="3"/>
        <v>0</v>
      </c>
      <c r="F125" s="30"/>
    </row>
    <row r="126" spans="1:6" x14ac:dyDescent="0.25">
      <c r="A126" s="51">
        <v>164</v>
      </c>
      <c r="B126" s="5" t="s">
        <v>61</v>
      </c>
      <c r="C126" s="44">
        <v>1</v>
      </c>
      <c r="D126" s="22"/>
      <c r="E126" s="23">
        <f t="shared" si="3"/>
        <v>0</v>
      </c>
      <c r="F126" s="30"/>
    </row>
    <row r="127" spans="1:6" x14ac:dyDescent="0.25">
      <c r="A127" s="51">
        <v>165</v>
      </c>
      <c r="B127" s="5" t="s">
        <v>62</v>
      </c>
      <c r="C127" s="21">
        <v>1</v>
      </c>
      <c r="D127" s="22"/>
      <c r="E127" s="23">
        <f t="shared" si="3"/>
        <v>0</v>
      </c>
      <c r="F127" s="30"/>
    </row>
    <row r="128" spans="1:6" x14ac:dyDescent="0.25">
      <c r="A128" s="51">
        <v>166</v>
      </c>
      <c r="B128" s="4" t="s">
        <v>41</v>
      </c>
      <c r="C128" s="21">
        <v>1</v>
      </c>
      <c r="D128" s="22"/>
      <c r="E128" s="23">
        <f t="shared" si="3"/>
        <v>0</v>
      </c>
    </row>
    <row r="129" spans="1:6" x14ac:dyDescent="0.25">
      <c r="A129" s="51">
        <v>167</v>
      </c>
      <c r="B129" s="5" t="s">
        <v>42</v>
      </c>
      <c r="C129" s="21">
        <v>1</v>
      </c>
      <c r="D129" s="22"/>
      <c r="E129" s="23">
        <f t="shared" si="3"/>
        <v>0</v>
      </c>
    </row>
    <row r="130" spans="1:6" x14ac:dyDescent="0.25">
      <c r="A130" s="51">
        <v>168</v>
      </c>
      <c r="B130" s="38" t="s">
        <v>43</v>
      </c>
      <c r="C130" s="21">
        <v>1</v>
      </c>
      <c r="D130" s="22"/>
      <c r="E130" s="23">
        <f t="shared" si="3"/>
        <v>0</v>
      </c>
    </row>
    <row r="131" spans="1:6" x14ac:dyDescent="0.25">
      <c r="A131" s="51">
        <v>169</v>
      </c>
      <c r="B131" s="38" t="s">
        <v>82</v>
      </c>
      <c r="C131" s="21">
        <v>3</v>
      </c>
      <c r="D131" s="22"/>
      <c r="E131" s="23">
        <f t="shared" si="3"/>
        <v>0</v>
      </c>
    </row>
    <row r="132" spans="1:6" x14ac:dyDescent="0.25">
      <c r="A132" s="51">
        <v>170</v>
      </c>
      <c r="B132" s="38" t="s">
        <v>126</v>
      </c>
      <c r="C132" s="21">
        <v>3</v>
      </c>
      <c r="D132" s="22"/>
      <c r="E132" s="23">
        <f t="shared" si="3"/>
        <v>0</v>
      </c>
      <c r="F132" s="36"/>
    </row>
    <row r="133" spans="1:6" x14ac:dyDescent="0.25">
      <c r="A133" s="51">
        <v>171</v>
      </c>
      <c r="B133" s="16" t="s">
        <v>16</v>
      </c>
      <c r="C133" s="10"/>
      <c r="D133" s="11"/>
      <c r="E133" s="7">
        <f>SUM(E63:E132)</f>
        <v>0</v>
      </c>
    </row>
    <row r="136" spans="1:6" x14ac:dyDescent="0.25">
      <c r="B136" s="13" t="s">
        <v>140</v>
      </c>
      <c r="D136" s="30"/>
      <c r="E136" s="30"/>
    </row>
    <row r="138" spans="1:6" x14ac:dyDescent="0.25">
      <c r="A138" s="51" t="s">
        <v>86</v>
      </c>
      <c r="B138" s="52" t="s">
        <v>12</v>
      </c>
      <c r="C138" s="8">
        <f>E22</f>
        <v>0</v>
      </c>
      <c r="D138" s="37"/>
      <c r="E138" s="34"/>
    </row>
    <row r="139" spans="1:6" x14ac:dyDescent="0.25">
      <c r="A139" s="51" t="s">
        <v>85</v>
      </c>
      <c r="B139" s="53" t="s">
        <v>127</v>
      </c>
      <c r="C139" s="9">
        <f>E46</f>
        <v>0</v>
      </c>
      <c r="D139" s="37"/>
      <c r="E139" s="34"/>
    </row>
    <row r="140" spans="1:6" x14ac:dyDescent="0.25">
      <c r="A140" s="51">
        <v>171</v>
      </c>
      <c r="B140" s="54" t="s">
        <v>16</v>
      </c>
      <c r="C140" s="9">
        <f>E133</f>
        <v>0</v>
      </c>
      <c r="E140" s="35"/>
    </row>
    <row r="141" spans="1:6" x14ac:dyDescent="0.25">
      <c r="B141" s="14" t="s">
        <v>128</v>
      </c>
      <c r="C141" s="7">
        <f>SUM(C138:C140)</f>
        <v>0</v>
      </c>
    </row>
  </sheetData>
  <phoneticPr fontId="9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38" min="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KeywordTaxHTField xmlns="122832de-7b8e-41b3-a9c7-62ea3f7892e3">
      <Terms xmlns="http://schemas.microsoft.com/office/infopath/2007/PartnerControls"/>
    </TaxKeywordTaxHTField>
    <ofae577968ed4be8b7cfa6b3c1b2b2a3 xmlns="122832de-7b8e-41b3-a9c7-62ea3f7892e3">
      <Terms xmlns="http://schemas.microsoft.com/office/infopath/2007/PartnerControls"/>
    </ofae577968ed4be8b7cfa6b3c1b2b2a3>
    <_ip_UnifiedCompliancePolicyProperties xmlns="http://schemas.microsoft.com/sharepoint/v3" xsi:nil="true"/>
    <ebb03eb60f1c456383d550cda2a2ac01 xmlns="122832de-7b8e-41b3-a9c7-62ea3f7892e3">
      <Terms xmlns="http://schemas.microsoft.com/office/infopath/2007/PartnerControls"/>
    </ebb03eb60f1c456383d550cda2a2ac01>
    <TaxCatchAll xmlns="122832de-7b8e-41b3-a9c7-62ea3f7892e3" xsi:nil="true"/>
    <lcf76f155ced4ddcb4097134ff3c332f xmlns="2a7af6dc-b289-46e1-b5b4-44d01716cf4b">
      <Terms xmlns="http://schemas.microsoft.com/office/infopath/2007/PartnerControls"/>
    </lcf76f155ced4ddcb4097134ff3c332f>
    <_dlc_DocId xmlns="122832de-7b8e-41b3-a9c7-62ea3f7892e3">ZCK46S7U56XX-801112941-34087</_dlc_DocId>
    <_dlc_DocIdUrl xmlns="122832de-7b8e-41b3-a9c7-62ea3f7892e3">
      <Url>https://denhaag.sharepoint.com/sites/Gemalen_DSB_RWB/_layouts/15/DocIdRedir.aspx?ID=ZCK46S7U56XX-801112941-34087</Url>
      <Description>ZCK46S7U56XX-801112941-34087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E94AC705259C4A95846C5368809521" ma:contentTypeVersion="25" ma:contentTypeDescription="Een nieuw document maken." ma:contentTypeScope="" ma:versionID="73684836ac7123b258e21a91a54eca87">
  <xsd:schema xmlns:xsd="http://www.w3.org/2001/XMLSchema" xmlns:xs="http://www.w3.org/2001/XMLSchema" xmlns:p="http://schemas.microsoft.com/office/2006/metadata/properties" xmlns:ns1="http://schemas.microsoft.com/sharepoint/v3" xmlns:ns2="122832de-7b8e-41b3-a9c7-62ea3f7892e3" xmlns:ns3="2a7af6dc-b289-46e1-b5b4-44d01716cf4b" targetNamespace="http://schemas.microsoft.com/office/2006/metadata/properties" ma:root="true" ma:fieldsID="29bd0f9311243edf3e8d5fe6837d3e5d" ns1:_="" ns2:_="" ns3:_="">
    <xsd:import namespace="http://schemas.microsoft.com/sharepoint/v3"/>
    <xsd:import namespace="122832de-7b8e-41b3-a9c7-62ea3f7892e3"/>
    <xsd:import namespace="2a7af6dc-b289-46e1-b5b4-44d01716cf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ebb03eb60f1c456383d550cda2a2ac01" minOccurs="0"/>
                <xsd:element ref="ns2:TaxCatchAll" minOccurs="0"/>
                <xsd:element ref="ns2:TaxCatchAllLabel" minOccurs="0"/>
                <xsd:element ref="ns2:ofae577968ed4be8b7cfa6b3c1b2b2a3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2:SharedWithUsers" minOccurs="0"/>
                <xsd:element ref="ns2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32de-7b8e-41b3-a9c7-62ea3f789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0f84c60b-fce4-43bd-9f97-923732063525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ebb03eb60f1c456383d550cda2a2ac01" ma:index="12" nillable="true" ma:taxonomy="true" ma:internalName="ebb03eb60f1c456383d550cda2a2ac01" ma:taxonomyFieldName="Teamtrefwoorden" ma:displayName="Teamtrefwoorden" ma:fieldId="{ebb03eb6-0f1c-4563-83d5-50cda2a2ac01}" ma:sspId="0f84c60b-fce4-43bd-9f97-923732063525" ma:termSetId="018ba406-d123-46a0-bef3-b91a768e44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0dfce767-878d-4562-be01-03fc92c2aced}" ma:internalName="TaxCatchAll" ma:showField="CatchAllData" ma:web="122832de-7b8e-41b3-a9c7-62ea3f789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0dfce767-878d-4562-be01-03fc92c2aced}" ma:internalName="TaxCatchAllLabel" ma:readOnly="true" ma:showField="CatchAllDataLabel" ma:web="122832de-7b8e-41b3-a9c7-62ea3f789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fae577968ed4be8b7cfa6b3c1b2b2a3" ma:index="17" nillable="true" ma:taxonomy="true" ma:internalName="ofae577968ed4be8b7cfa6b3c1b2b2a3" ma:taxonomyFieldName="Documentsoort" ma:displayName="Documentsoort" ma:fieldId="{8fae5779-68ed-4be8-b7cf-a6b3c1b2b2a3}" ma:sspId="0f84c60b-fce4-43bd-9f97-923732063525" ma:termSetId="44435a80-4415-4597-a153-5101d02dcbd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af6dc-b289-46e1-b5b4-44d01716c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Afbeeldingtags" ma:readOnly="false" ma:fieldId="{5cf76f15-5ced-4ddc-b409-7134ff3c332f}" ma:taxonomyMulti="true" ma:sspId="0f84c60b-fce4-43bd-9f97-923732063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AA1B2E-E878-4A17-9E55-A1EB7AD6D46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22832de-7b8e-41b3-a9c7-62ea3f7892e3"/>
    <ds:schemaRef ds:uri="2a7af6dc-b289-46e1-b5b4-44d01716cf4b"/>
  </ds:schemaRefs>
</ds:datastoreItem>
</file>

<file path=customXml/itemProps2.xml><?xml version="1.0" encoding="utf-8"?>
<ds:datastoreItem xmlns:ds="http://schemas.openxmlformats.org/officeDocument/2006/customXml" ds:itemID="{7C517637-F50C-479D-80DE-1D21AA5AE5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BD3DE2-D424-4C00-A06B-051F39C424E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443B2A1-C9C1-417B-8713-7123C2B09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22832de-7b8e-41b3-a9c7-62ea3f7892e3"/>
    <ds:schemaRef ds:uri="2a7af6dc-b289-46e1-b5b4-44d01716cf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Hans Latenstein</cp:lastModifiedBy>
  <cp:lastPrinted>2016-01-13T14:47:31Z</cp:lastPrinted>
  <dcterms:created xsi:type="dcterms:W3CDTF">2016-01-13T13:42:09Z</dcterms:created>
  <dcterms:modified xsi:type="dcterms:W3CDTF">2023-11-13T13:37:28Z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0x0101004BE94AC705259C4A95846C5368809521</vt:lpwstr>
  </property>
  <property fmtid="{D5CDD505-2E9C-101B-9397-08002B2CF9AE}" pid="3" name="_dlc_DocIdItemGuid">
    <vt:lpwstr>e24bd9a2-bdc5-4c24-bca0-bacd853f22fc</vt:lpwstr>
  </property>
  <property fmtid="{D5CDD505-2E9C-101B-9397-08002B2CF9AE}" pid="4" name="TaxKeyword">
    <vt:lpwstr/>
  </property>
  <property fmtid="{D5CDD505-2E9C-101B-9397-08002B2CF9AE}" pid="5" name="MediaServiceImageTags">
    <vt:lpwstr/>
  </property>
  <property fmtid="{D5CDD505-2E9C-101B-9397-08002B2CF9AE}" pid="6" name="Documentsoort">
    <vt:lpwstr/>
  </property>
  <property fmtid="{D5CDD505-2E9C-101B-9397-08002B2CF9AE}" pid="7" name="Teamtrefwoorden">
    <vt:lpwstr/>
  </property>
</Properties>
</file>